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19" i="28" l="1"/>
  <c r="U18" i="28" l="1"/>
  <c r="U21" i="28" l="1"/>
  <c r="U22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<sst xmlns="http://schemas.openxmlformats.org/spreadsheetml/2006/main" count="196" uniqueCount="104">
  <si>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</si>
  <si>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</si>
  <si>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</si>
  <si>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</si>
  <si>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</si>
  <si>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</si>
  <si>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</si>
  <si>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</si>
  <si>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</si>
  <si>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</si>
  <si>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</si>
  <si>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</si>
  <si>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</si>
  <si>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</si>
  <si>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</si>
  <si>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</si>
  <si>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</si>
  <si>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</si>
  <si>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</si>
  <si>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</si>
  <si>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</si>
  <si>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</si>
  <si>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</si>
  <si>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</si>
  <si>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</si>
  <si>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</si>
  <si>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</si>
  <si>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</si>
  <si>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</si>
  <si>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</si>
  <si>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</si>
  <si>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</si>
  <si>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</si>
  <si>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</si>
  <si>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</si>
  <si>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</si>
  <si>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</si>
  <si>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</si>
  <si>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</si>
  <si>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</si>
  <si>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</si>
  <si>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</si>
  <si>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</si>
  <si>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</si>
  <si>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</si>
  <si>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</si>
  <si>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</si>
  <si>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</si>
  <si>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</si>
  <si>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</si>
  <si>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</si>
  <si>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</si>
  <si>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</si>
  <si>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</si>
  <si>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</si>
  <si>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</si>
  <si>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</si>
  <si>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</si>
  <si>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</si>
  <si>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</si>
  <si>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</si>
  <si>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</si>
  <si>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</si>
  <si>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</si>
  <si>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</si>
  <si>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</si>
  <si>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</si>
  <si>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</si>
  <si>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</si>
  <si>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</si>
  <si>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</si>
  <si>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</si>
  <si>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</si>
  <si>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</si>
  <si>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</si>
  <si>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</si>
  <si>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</si>
  <si>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</si>
  <si>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</si>
  <si>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</si>
  <si>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</si>
  <si>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</si>
  <si>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</si>
  <si>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</si>
  <si>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</si>
  <si>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</si>
  <si>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</si>
  <si>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</si>
  <si>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</si>
  <si>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</si>
  <si>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</si>
  <si>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1.1.1.1</t>
  </si>
  <si>
    <t>Л7-19-1</t>
  </si>
  <si>
    <t>Провод СИП-2 3х35+1х54,6мм2</t>
  </si>
  <si>
    <t>Год раскрытия информации: 2026 год</t>
  </si>
  <si>
    <t>2026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</si>
  <si>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</si>
  <si>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</si>
  <si>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</si>
  <si>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</si>
  <si>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P_Кд_25_ЛК15_016733</t>
  </si>
  <si>
    <t>0,239</t>
  </si>
  <si>
    <t>10</t>
  </si>
  <si>
    <t xml:space="preserve">Электроснабжение ЭПУ потребителей в соответствии с договором на ТП № 1-38-25-0788 г. Краснодар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</si>
</sst>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C18" sqref="C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9" t="s">
        <v>77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1" t="s">
        <v>79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34" s="26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08" t="s">
        <v>80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0" t="s">
        <v>78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8" t="s">
        <v>94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6" t="s">
        <v>21</v>
      </c>
      <c r="C15" s="116" t="s">
        <v>11</v>
      </c>
      <c r="D15" s="116" t="s">
        <v>10</v>
      </c>
      <c r="E15" s="116" t="s">
        <v>15</v>
      </c>
      <c r="F15" s="117" t="s">
        <v>18</v>
      </c>
      <c r="G15" s="114" t="s">
        <v>47</v>
      </c>
      <c r="H15" s="121" t="s">
        <v>39</v>
      </c>
      <c r="I15" s="122" t="s">
        <v>38</v>
      </c>
      <c r="J15" s="118" t="s">
        <v>9</v>
      </c>
      <c r="K15" s="119"/>
      <c r="L15" s="119"/>
      <c r="M15" s="120"/>
      <c r="N15" s="119"/>
      <c r="O15" s="113" t="s">
        <v>4</v>
      </c>
      <c r="P15" s="113"/>
      <c r="Q15" s="113"/>
      <c r="R15" s="113"/>
      <c r="S15" s="113"/>
      <c r="T15" s="113"/>
      <c r="U15" s="113"/>
      <c r="V15" s="113" t="s">
        <v>14</v>
      </c>
    </row>
    <row r="16" spans="1:34" s="17" customFormat="1" ht="78.75" x14ac:dyDescent="0.25">
      <c r="A16" s="8"/>
      <c r="B16" s="115"/>
      <c r="C16" s="115"/>
      <c r="D16" s="115"/>
      <c r="E16" s="115"/>
      <c r="F16" s="117"/>
      <c r="G16" s="115"/>
      <c r="H16" s="115"/>
      <c r="I16" s="115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91</v>
      </c>
      <c r="C18" s="88" t="s">
        <v>103</v>
      </c>
      <c r="D18" s="85" t="s">
        <v>100</v>
      </c>
      <c r="E18" s="65" t="s">
        <v>81</v>
      </c>
      <c r="F18" s="66" t="s">
        <v>85</v>
      </c>
      <c r="G18" s="98"/>
      <c r="H18" s="98"/>
      <c r="I18" s="98" t="s">
        <v>95</v>
      </c>
      <c r="J18" s="105" t="s">
        <v>87</v>
      </c>
      <c r="K18" s="66" t="s">
        <v>93</v>
      </c>
      <c r="L18" s="98"/>
      <c r="M18" s="98"/>
      <c r="N18" s="99" t="s">
        <v>58</v>
      </c>
      <c r="O18" s="66" t="s">
        <v>57</v>
      </c>
      <c r="P18" s="66" t="s">
        <v>101</v>
      </c>
      <c r="Q18" s="99" t="s">
        <v>59</v>
      </c>
      <c r="R18" s="99" t="s">
        <v>92</v>
      </c>
      <c r="S18" s="67">
        <v>525.24</v>
      </c>
      <c r="T18" s="67">
        <v>1.1599999999999999</v>
      </c>
      <c r="U18" s="67">
        <f t="shared" ref="U18:U19" si="0">O18*P18*S18*T18</f>
        <v>145.61753759999999</v>
      </c>
      <c r="V18" s="66" t="s">
        <v>7</v>
      </c>
    </row>
    <row r="19" spans="2:22" s="8" customFormat="1" ht="45.75" customHeight="1" x14ac:dyDescent="0.25">
      <c r="B19" s="84" t="s">
        <v>91</v>
      </c>
      <c r="C19" s="88" t="s">
        <v>103</v>
      </c>
      <c r="D19" s="85" t="s">
        <v>100</v>
      </c>
      <c r="E19" s="100" t="s">
        <v>88</v>
      </c>
      <c r="F19" s="66" t="s">
        <v>85</v>
      </c>
      <c r="G19" s="98"/>
      <c r="H19" s="98"/>
      <c r="I19" s="98" t="s">
        <v>95</v>
      </c>
      <c r="J19" s="105" t="s">
        <v>87</v>
      </c>
      <c r="K19" s="66" t="s">
        <v>93</v>
      </c>
      <c r="L19" s="98"/>
      <c r="M19" s="98"/>
      <c r="N19" s="102" t="s">
        <v>58</v>
      </c>
      <c r="O19" s="66" t="s">
        <v>57</v>
      </c>
      <c r="P19" s="66" t="s">
        <v>101</v>
      </c>
      <c r="Q19" s="102" t="s">
        <v>90</v>
      </c>
      <c r="R19" s="101" t="s">
        <v>89</v>
      </c>
      <c r="S19" s="67">
        <v>963.68</v>
      </c>
      <c r="T19" s="67">
        <v>2.0299999999999998</v>
      </c>
      <c r="U19" s="67">
        <f t="shared" si="0"/>
        <v>467.54862559999992</v>
      </c>
      <c r="V19" s="66" t="s">
        <v>7</v>
      </c>
    </row>
    <row r="20" spans="2:22" s="8" customFormat="1" ht="45.75" customHeight="1" x14ac:dyDescent="0.25">
      <c r="B20" s="103" t="s">
        <v>91</v>
      </c>
      <c r="C20" s="88" t="s">
        <v>103</v>
      </c>
      <c r="D20" s="104" t="s">
        <v>100</v>
      </c>
      <c r="E20" s="100" t="s">
        <v>96</v>
      </c>
      <c r="F20" s="105" t="s">
        <v>85</v>
      </c>
      <c r="G20" s="106"/>
      <c r="H20" s="106"/>
      <c r="I20" s="106" t="s">
        <v>95</v>
      </c>
      <c r="J20" s="105" t="s">
        <v>87</v>
      </c>
      <c r="K20" s="105" t="s">
        <v>97</v>
      </c>
      <c r="L20" s="106"/>
      <c r="M20" s="106"/>
      <c r="N20" s="101" t="s">
        <v>58</v>
      </c>
      <c r="O20" s="105" t="s">
        <v>57</v>
      </c>
      <c r="P20" s="105" t="s">
        <v>102</v>
      </c>
      <c r="Q20" s="101" t="s">
        <v>98</v>
      </c>
      <c r="R20" s="101" t="s">
        <v>99</v>
      </c>
      <c r="S20" s="107">
        <v>4.95</v>
      </c>
      <c r="T20" s="107">
        <v>2.0299999999999998</v>
      </c>
      <c r="U20" s="107">
        <f t="shared" ref="U20" si="1">O20*P20*S20*T20</f>
        <v>100.48499999999999</v>
      </c>
      <c r="V20" s="105" t="s">
        <v>7</v>
      </c>
    </row>
    <row r="21" spans="2:22" s="8" customFormat="1" ht="45.75" customHeight="1" x14ac:dyDescent="0.25">
      <c r="B21" s="84" t="s">
        <v>91</v>
      </c>
      <c r="C21" s="88" t="s">
        <v>103</v>
      </c>
      <c r="D21" s="85" t="s">
        <v>100</v>
      </c>
      <c r="E21" s="65" t="s">
        <v>82</v>
      </c>
      <c r="F21" s="66" t="s">
        <v>85</v>
      </c>
      <c r="G21" s="98"/>
      <c r="H21" s="98"/>
      <c r="I21" s="98" t="s">
        <v>95</v>
      </c>
      <c r="J21" s="66" t="s">
        <v>87</v>
      </c>
      <c r="K21" s="66" t="s">
        <v>86</v>
      </c>
      <c r="L21" s="98"/>
      <c r="M21" s="98"/>
      <c r="N21" s="97" t="s">
        <v>58</v>
      </c>
      <c r="O21" s="66" t="s">
        <v>57</v>
      </c>
      <c r="P21" s="66" t="s">
        <v>57</v>
      </c>
      <c r="Q21" s="97" t="s">
        <v>84</v>
      </c>
      <c r="R21" s="97" t="s">
        <v>83</v>
      </c>
      <c r="S21" s="67">
        <v>234.03</v>
      </c>
      <c r="T21" s="67">
        <v>1</v>
      </c>
      <c r="U21" s="67">
        <f t="shared" ref="U21" si="2">O21*P21*S21*T21</f>
        <v>234.03</v>
      </c>
      <c r="V21" s="66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947.6811631999999</v>
      </c>
      <c r="V22" s="19" t="s">
        <v>7</v>
      </c>
    </row>
    <row r="23" spans="2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4" priority="25"/>
    <cfRule type="duplicateValues" dxfId="13" priority="26"/>
  </conditionalFormatting>
  <conditionalFormatting sqref="D18">
    <cfRule type="duplicateValues" dxfId="12" priority="27"/>
  </conditionalFormatting>
  <conditionalFormatting sqref="D21">
    <cfRule type="duplicateValues" dxfId="11" priority="13"/>
    <cfRule type="duplicateValues" dxfId="10" priority="14"/>
  </conditionalFormatting>
  <conditionalFormatting sqref="D21">
    <cfRule type="duplicateValues" dxfId="9" priority="15"/>
  </conditionalFormatting>
  <conditionalFormatting sqref="D19">
    <cfRule type="duplicateValues" dxfId="8" priority="10"/>
    <cfRule type="duplicateValues" dxfId="7" priority="11"/>
  </conditionalFormatting>
  <conditionalFormatting sqref="D19">
    <cfRule type="duplicateValues" dxfId="6" priority="12"/>
  </conditionalFormatting>
  <conditionalFormatting sqref="D20">
    <cfRule type="duplicateValues" dxfId="5" priority="1"/>
    <cfRule type="duplicateValues" dxfId="4" priority="2"/>
  </conditionalFormatting>
  <conditionalFormatting sqref="D20">
    <cfRule type="duplicateValues" dxfId="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37" sqref="B37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3" t="s">
        <v>28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4" t="s">
        <v>80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48" s="6" customFormat="1" x14ac:dyDescent="0.25">
      <c r="B7" s="110" t="s">
        <v>78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4" t="s">
        <v>56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6"/>
      <c r="D14" s="66"/>
      <c r="E14" s="94"/>
      <c r="F14" s="86"/>
      <c r="G14" s="93"/>
      <c r="H14" s="94"/>
      <c r="I14" s="94"/>
      <c r="J14" s="93"/>
      <c r="K14" s="93"/>
      <c r="L14" s="95"/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/>
      <c r="C15" s="86"/>
      <c r="D15" s="22"/>
      <c r="E15" s="68"/>
      <c r="F15" s="91"/>
      <c r="G15" s="46"/>
      <c r="H15" s="68"/>
      <c r="I15" s="68"/>
      <c r="J15" s="46"/>
      <c r="K15" s="46"/>
      <c r="L15" s="89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2" t="s">
        <v>34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</row>
    <row r="5" spans="1:45" s="2" customFormat="1" ht="18.75" x14ac:dyDescent="0.25"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45" s="2" customFormat="1" ht="18.75" x14ac:dyDescent="0.3">
      <c r="B6" s="124" t="s">
        <v>80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</row>
    <row r="7" spans="1:45" s="6" customFormat="1" ht="15.75" x14ac:dyDescent="0.25">
      <c r="B7" s="110" t="s">
        <v>78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4" t="s">
        <v>94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3" t="s">
        <v>21</v>
      </c>
      <c r="C12" s="113" t="s">
        <v>11</v>
      </c>
      <c r="D12" s="113" t="s">
        <v>10</v>
      </c>
      <c r="E12" s="113" t="s">
        <v>51</v>
      </c>
      <c r="F12" s="113" t="s">
        <v>52</v>
      </c>
      <c r="G12" s="113" t="s">
        <v>33</v>
      </c>
      <c r="H12" s="113"/>
      <c r="I12" s="113"/>
      <c r="J12" s="113"/>
      <c r="K12" s="113"/>
      <c r="L12" s="113" t="s">
        <v>54</v>
      </c>
      <c r="M12" s="113" t="s">
        <v>44</v>
      </c>
      <c r="N12" s="125" t="s">
        <v>32</v>
      </c>
      <c r="O12" s="125" t="s">
        <v>45</v>
      </c>
      <c r="P12" s="127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3"/>
      <c r="C13" s="113"/>
      <c r="D13" s="113"/>
      <c r="E13" s="113"/>
      <c r="F13" s="113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3"/>
      <c r="M13" s="113"/>
      <c r="N13" s="125"/>
      <c r="O13" s="125"/>
      <c r="P13" s="127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91</v>
      </c>
      <c r="C15" s="88" t="s">
        <v>103</v>
      </c>
      <c r="D15" s="85" t="s">
        <v>100</v>
      </c>
      <c r="E15" s="69">
        <v>2026</v>
      </c>
      <c r="F15" s="69">
        <v>2026</v>
      </c>
      <c r="G15" s="39">
        <f>'20.1'!U22/1000</f>
        <v>0.94768116319999995</v>
      </c>
      <c r="H15" s="39">
        <f>G15*1.2</f>
        <v>1.1372173958399998</v>
      </c>
      <c r="I15" s="76">
        <f>H15*'20.4'!C14/100*'20.4'!D14/100*'20.4'!E14/100*'20.4'!F14/100*'20.4'!G14/100</f>
        <v>1.5825156506096254</v>
      </c>
      <c r="J15" s="87">
        <f>'20.2'!M16/1000</f>
        <v>0</v>
      </c>
      <c r="K15" s="39">
        <f>I15+J15</f>
        <v>1.5825156506096254</v>
      </c>
      <c r="L15" s="76"/>
      <c r="M15" s="80">
        <f>K15-L15</f>
        <v>1.5825156506096254</v>
      </c>
      <c r="N15" s="76">
        <v>0</v>
      </c>
      <c r="O15" s="76">
        <f>H15-N15</f>
        <v>1.1372173958399998</v>
      </c>
      <c r="P15" s="76">
        <f>SUM(Q15:W15)</f>
        <v>0.20613353000000001</v>
      </c>
      <c r="Q15" s="78">
        <v>0</v>
      </c>
      <c r="R15" s="79">
        <v>0</v>
      </c>
      <c r="S15" s="79">
        <v>0.20613353000000001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8" t="s">
        <v>48</v>
      </c>
      <c r="C4" s="128"/>
      <c r="D4" s="128"/>
      <c r="E4" s="128"/>
      <c r="F4" s="128"/>
      <c r="G4" s="128"/>
      <c r="H4" s="128"/>
      <c r="I4" s="128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2" t="s">
        <v>80</v>
      </c>
      <c r="C7" s="132"/>
      <c r="D7" s="132"/>
      <c r="E7" s="132"/>
      <c r="F7" s="132"/>
      <c r="G7" s="132"/>
      <c r="H7" s="132"/>
      <c r="I7" s="132"/>
      <c r="J7" s="60"/>
    </row>
    <row r="8" spans="2:12" ht="18.75" x14ac:dyDescent="0.25">
      <c r="B8" s="129" t="s">
        <v>78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Селецкий Александр Олегович</cp:lastModifiedBy>
  <cp:lastPrinted>2022-02-04T17:27:26Z</cp:lastPrinted>
  <dcterms:created xsi:type="dcterms:W3CDTF">2018-08-07T02:20:41Z</dcterms:created>
  <dcterms:modified xsi:type="dcterms:W3CDTF">2026-08-04T10:00:26Z</dcterms:modified>
</cp:coreProperties>
</file>